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5. Majetkop\1.VEŘEJNÉ ZAKÁZKY\rok 2025\školy 581, mš\MŠ 1244\Přílohy č. 1 až 8 MŠ Čtyřlístek\Příloha č. 2 Výkaz výměr\"/>
    </mc:Choice>
  </mc:AlternateContent>
  <xr:revisionPtr revIDLastSave="0" documentId="13_ncr:1_{35115E8D-C37E-419E-8337-2DF09DD7F8CE}" xr6:coauthVersionLast="47" xr6:coauthVersionMax="47" xr10:uidLastSave="{00000000-0000-0000-0000-000000000000}"/>
  <bookViews>
    <workbookView xWindow="13590" yWindow="1080" windowWidth="14325" windowHeight="13485" xr2:uid="{DDD6DEDB-FBFB-4770-BA5C-47A0F7E5EB20}"/>
  </bookViews>
  <sheets>
    <sheet name="Krycí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" l="1"/>
  <c r="E27" i="1" s="1"/>
  <c r="G27" i="1" s="1"/>
  <c r="J27" i="1" s="1"/>
  <c r="I30" i="1" s="1"/>
</calcChain>
</file>

<file path=xl/sharedStrings.xml><?xml version="1.0" encoding="utf-8"?>
<sst xmlns="http://schemas.openxmlformats.org/spreadsheetml/2006/main" count="24" uniqueCount="23">
  <si>
    <t>Název:</t>
  </si>
  <si>
    <t>Rekapitulace</t>
  </si>
  <si>
    <t>Kap.</t>
  </si>
  <si>
    <t>Popis položky</t>
  </si>
  <si>
    <t/>
  </si>
  <si>
    <t>Σ</t>
  </si>
  <si>
    <t>REKAPITULACE CELKEM</t>
  </si>
  <si>
    <t>Základ DPH</t>
  </si>
  <si>
    <t>DPH</t>
  </si>
  <si>
    <t>Celkem s DPH</t>
  </si>
  <si>
    <t>Sazba 21,00%</t>
  </si>
  <si>
    <t>Město Žamberk, Masarykovo nám. 145, 564 01 Žamberk</t>
  </si>
  <si>
    <t>Investor:</t>
  </si>
  <si>
    <t>ceny bez DPH</t>
  </si>
  <si>
    <t>Celkem cena včetně DPH:</t>
  </si>
  <si>
    <t>Věnujte přepisu zvýšenou pozornost.</t>
  </si>
  <si>
    <t>V případě rozporu v údajích uvedených v předložených dokladech nabídky je v rámci hodnocení nabídek rozhodná celková nabídková cena v Kč včetně DPH, která bude uvedena v návrhu smlouvy o dílo.</t>
  </si>
  <si>
    <t>Mateřská škola Čtyřlístek, Tylova 1244</t>
  </si>
  <si>
    <t xml:space="preserve">Nutné ručně přepsat celkové částky v Kč bez DPH z jednotlivých rozpočtů 2.1 a 2.2. </t>
  </si>
  <si>
    <t>2.2.</t>
  </si>
  <si>
    <t>Vybavení</t>
  </si>
  <si>
    <t>Stavební práce a úpravy</t>
  </si>
  <si>
    <t>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</si>
</sst>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color rgb="FF00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2" xfId="0" applyFont="1" applyBorder="1"/>
    <xf numFmtId="164" fontId="1" fillId="0" borderId="0" xfId="0" applyNumberFormat="1" applyFont="1"/>
    <xf numFmtId="0" fontId="1" fillId="2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3" borderId="0" xfId="0" applyFill="1"/>
    <xf numFmtId="164" fontId="5" fillId="0" borderId="0" xfId="0" applyNumberFormat="1" applyFont="1" applyAlignment="1">
      <alignment vertical="top" wrapText="1" readingOrder="1"/>
    </xf>
    <xf numFmtId="164" fontId="6" fillId="0" borderId="0" xfId="0" applyNumberFormat="1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164" fontId="5" fillId="0" borderId="2" xfId="0" applyNumberFormat="1" applyFont="1" applyBorder="1" applyAlignment="1">
      <alignment vertical="center" wrapText="1" readingOrder="1"/>
    </xf>
    <xf numFmtId="0" fontId="5" fillId="0" borderId="2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3" fillId="3" borderId="0" xfId="0" applyFont="1" applyFill="1"/>
    <xf numFmtId="0" fontId="6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3" fillId="3" borderId="0" xfId="0" applyFont="1" applyFill="1" applyAlignment="1">
      <alignment horizontal="left"/>
    </xf>
    <xf numFmtId="0" fontId="7" fillId="0" borderId="0" xfId="0" applyFont="1" applyAlignment="1">
      <alignment vertical="top" wrapText="1" readingOrder="1"/>
    </xf>
    <xf numFmtId="0" fontId="3" fillId="0" borderId="0" xfId="0" applyFont="1"/>
    <xf numFmtId="0" fontId="8" fillId="0" borderId="4" xfId="0" applyFont="1" applyBorder="1" applyAlignment="1">
      <alignment vertical="top" wrapText="1" readingOrder="1"/>
    </xf>
    <xf numFmtId="0" fontId="3" fillId="0" borderId="4" xfId="0" applyFont="1" applyBorder="1"/>
    <xf numFmtId="0" fontId="1" fillId="0" borderId="4" xfId="0" applyFont="1" applyBorder="1" applyAlignment="1">
      <alignment vertical="top" wrapText="1"/>
    </xf>
    <xf numFmtId="164" fontId="0" fillId="0" borderId="4" xfId="0" applyNumberFormat="1" applyBorder="1"/>
    <xf numFmtId="0" fontId="11" fillId="0" borderId="5" xfId="0" applyFont="1" applyBorder="1"/>
    <xf numFmtId="164" fontId="12" fillId="0" borderId="5" xfId="0" applyNumberFormat="1" applyFont="1" applyBorder="1" applyAlignment="1">
      <alignment vertical="top" wrapText="1" readingOrder="1"/>
    </xf>
    <xf numFmtId="0" fontId="1" fillId="2" borderId="6" xfId="0" applyFont="1" applyFill="1" applyBorder="1" applyAlignment="1">
      <alignment vertical="top" wrapText="1"/>
    </xf>
    <xf numFmtId="0" fontId="3" fillId="0" borderId="2" xfId="0" applyFont="1" applyBorder="1" applyAlignment="1">
      <alignment horizontal="right"/>
    </xf>
    <xf numFmtId="0" fontId="13" fillId="0" borderId="5" xfId="0" applyFont="1" applyBorder="1"/>
    <xf numFmtId="0" fontId="15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right" vertical="top" wrapText="1" readingOrder="1"/>
    </xf>
    <xf numFmtId="0" fontId="16" fillId="0" borderId="0" xfId="0" applyFont="1" applyAlignment="1">
      <alignment horizontal="left" vertical="top" wrapText="1" readingOrder="1"/>
    </xf>
    <xf numFmtId="164" fontId="16" fillId="0" borderId="0" xfId="0" applyNumberFormat="1" applyFont="1" applyAlignment="1">
      <alignment vertical="top" wrapText="1" readingOrder="1"/>
    </xf>
    <xf numFmtId="0" fontId="17" fillId="0" borderId="0" xfId="0" applyFont="1" applyAlignment="1">
      <alignment horizontal="left" vertical="top" readingOrder="1"/>
    </xf>
    <xf numFmtId="0" fontId="18" fillId="0" borderId="0" xfId="0" applyFont="1" applyAlignment="1">
      <alignment vertical="top" wrapText="1" readingOrder="1"/>
    </xf>
    <xf numFmtId="164" fontId="18" fillId="0" borderId="0" xfId="0" applyNumberFormat="1" applyFont="1" applyAlignment="1">
      <alignment vertical="top" wrapText="1" readingOrder="1"/>
    </xf>
    <xf numFmtId="4" fontId="0" fillId="5" borderId="3" xfId="0" applyNumberForma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top" wrapText="1" readingOrder="1"/>
    </xf>
    <xf numFmtId="0" fontId="5" fillId="0" borderId="2" xfId="0" applyFont="1" applyBorder="1" applyAlignment="1">
      <alignment horizontal="left" vertical="center" wrapText="1" readingOrder="1"/>
    </xf>
    <xf numFmtId="0" fontId="19" fillId="0" borderId="0" xfId="0" applyFont="1" applyAlignment="1">
      <alignment horizontal="left" vertical="top" readingOrder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 wrapText="1" readingOrder="1"/>
    </xf>
    <xf numFmtId="0" fontId="19" fillId="0" borderId="0" xfId="0" applyFont="1" applyAlignment="1">
      <alignment horizontal="left" wrapText="1"/>
    </xf>
    <xf numFmtId="164" fontId="12" fillId="0" borderId="5" xfId="0" applyNumberFormat="1" applyFont="1" applyBorder="1" applyAlignment="1">
      <alignment horizontal="center" vertical="top" wrapText="1" readingOrder="1"/>
    </xf>
    <xf numFmtId="164" fontId="8" fillId="0" borderId="4" xfId="0" applyNumberFormat="1" applyFont="1" applyBorder="1" applyAlignment="1">
      <alignment horizontal="center" vertical="top" wrapText="1" readingOrder="1"/>
    </xf>
    <xf numFmtId="0" fontId="8" fillId="0" borderId="6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 readingOrder="1"/>
    </xf>
    <xf numFmtId="0" fontId="3" fillId="0" borderId="2" xfId="0" applyFont="1" applyBorder="1"/>
    <xf numFmtId="0" fontId="5" fillId="0" borderId="0" xfId="0" applyFont="1" applyAlignment="1">
      <alignment horizontal="left" vertical="top" wrapText="1" readingOrder="1"/>
    </xf>
    <xf numFmtId="0" fontId="0" fillId="0" borderId="0" xfId="0"/>
    <xf numFmtId="0" fontId="6" fillId="0" borderId="0" xfId="0" applyFont="1" applyAlignment="1">
      <alignment horizontal="right" vertical="top" wrapText="1" readingOrder="1"/>
    </xf>
    <xf numFmtId="0" fontId="7" fillId="0" borderId="0" xfId="0" applyFont="1" applyAlignment="1">
      <alignment horizontal="right" vertical="top" wrapText="1" readingOrder="1"/>
    </xf>
    <xf numFmtId="0" fontId="14" fillId="0" borderId="0" xfId="0" applyFont="1"/>
    <xf numFmtId="0" fontId="16" fillId="0" borderId="0" xfId="0" applyFont="1" applyAlignment="1">
      <alignment horizontal="right" vertical="top" wrapText="1" readingOrder="1"/>
    </xf>
    <xf numFmtId="0" fontId="15" fillId="0" borderId="0" xfId="0" applyFont="1"/>
    <xf numFmtId="0" fontId="16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horizontal="right" vertical="top" wrapText="1" readingOrder="1"/>
    </xf>
    <xf numFmtId="0" fontId="2" fillId="2" borderId="0" xfId="0" applyFont="1" applyFill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 readingOrder="1"/>
    </xf>
    <xf numFmtId="0" fontId="1" fillId="2" borderId="0" xfId="0" applyFont="1" applyFill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E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1CB8-2D01-4757-9E6A-FF5F9EC46E6F}">
  <dimension ref="A1:L31"/>
  <sheetViews>
    <sheetView tabSelected="1" topLeftCell="A13" zoomScaleNormal="100" workbookViewId="0">
      <selection activeCell="A15" sqref="A15:B15"/>
    </sheetView>
  </sheetViews>
  <sheetFormatPr defaultRowHeight="15" x14ac:dyDescent="0.25"/>
  <cols>
    <col min="1" max="1" width="3.140625" customWidth="1"/>
    <col min="2" max="2" width="9.140625" customWidth="1"/>
    <col min="7" max="7" width="6" customWidth="1"/>
    <col min="8" max="8" width="3" customWidth="1"/>
    <col min="9" max="11" width="9.140625" customWidth="1"/>
  </cols>
  <sheetData>
    <row r="1" spans="1:12" ht="15" customHeight="1" x14ac:dyDescent="0.25">
      <c r="A1" s="3"/>
      <c r="B1" s="57"/>
      <c r="C1" s="57"/>
      <c r="D1" s="13"/>
      <c r="E1" s="13"/>
      <c r="F1" s="13"/>
      <c r="G1" s="13"/>
      <c r="H1" s="12"/>
      <c r="I1" s="13"/>
      <c r="J1" s="13"/>
      <c r="K1" s="13"/>
      <c r="L1" s="13"/>
    </row>
    <row r="2" spans="1:12" ht="15" customHeight="1" x14ac:dyDescent="0.25">
      <c r="A2" s="3"/>
      <c r="B2" s="57" t="s">
        <v>0</v>
      </c>
      <c r="C2" s="57"/>
      <c r="D2" s="16" t="s">
        <v>17</v>
      </c>
      <c r="E2" s="13"/>
      <c r="F2" s="13"/>
      <c r="G2" s="13"/>
      <c r="H2" s="37"/>
      <c r="I2" s="37"/>
      <c r="J2" s="37"/>
      <c r="K2" s="13"/>
      <c r="L2" s="13"/>
    </row>
    <row r="3" spans="1:12" ht="15" customHeight="1" x14ac:dyDescent="0.25">
      <c r="A3" s="3"/>
      <c r="B3" s="3" t="s">
        <v>12</v>
      </c>
      <c r="C3" s="3"/>
      <c r="D3" s="59" t="s">
        <v>11</v>
      </c>
      <c r="E3" s="59"/>
      <c r="F3" s="59"/>
      <c r="G3" s="59"/>
      <c r="H3" s="59"/>
      <c r="I3" s="59"/>
      <c r="J3" s="59"/>
      <c r="K3" s="59"/>
      <c r="L3" s="3"/>
    </row>
    <row r="4" spans="1:12" x14ac:dyDescent="0.25">
      <c r="A4" s="25"/>
      <c r="B4" s="5"/>
      <c r="C4" s="5"/>
      <c r="D4" s="5"/>
      <c r="E4" s="5"/>
      <c r="F4" s="5"/>
      <c r="G4" s="5"/>
      <c r="H4" s="5"/>
      <c r="I4" s="5"/>
      <c r="J4" s="5"/>
      <c r="K4" s="5"/>
      <c r="L4" s="3"/>
    </row>
    <row r="5" spans="1:12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10" spans="1:12" ht="15" customHeight="1" x14ac:dyDescent="0.25">
      <c r="A10" s="58" t="s">
        <v>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2" spans="1:12" ht="22.5" x14ac:dyDescent="0.25">
      <c r="A12" s="56" t="s">
        <v>2</v>
      </c>
      <c r="B12" s="47"/>
      <c r="C12" s="11" t="s">
        <v>3</v>
      </c>
      <c r="D12" s="1"/>
      <c r="E12" s="1"/>
      <c r="F12" s="1"/>
      <c r="G12" s="1"/>
      <c r="H12" s="1"/>
      <c r="I12" s="1"/>
      <c r="J12" s="1"/>
      <c r="K12" s="26" t="s">
        <v>13</v>
      </c>
    </row>
    <row r="13" spans="1:12" ht="15" customHeight="1" x14ac:dyDescent="0.25">
      <c r="A13" s="48"/>
      <c r="B13" s="49"/>
      <c r="C13" s="9"/>
      <c r="K13" s="9" t="s">
        <v>4</v>
      </c>
    </row>
    <row r="14" spans="1:12" x14ac:dyDescent="0.25">
      <c r="A14" s="51" t="s">
        <v>22</v>
      </c>
      <c r="B14" s="52"/>
      <c r="C14" s="46" t="s">
        <v>21</v>
      </c>
      <c r="D14" s="46"/>
      <c r="E14" s="46"/>
      <c r="F14" s="46"/>
      <c r="G14" s="46"/>
      <c r="J14" s="36">
        <v>5</v>
      </c>
      <c r="K14" s="36"/>
    </row>
    <row r="15" spans="1:12" x14ac:dyDescent="0.25">
      <c r="A15" s="51" t="s">
        <v>19</v>
      </c>
      <c r="B15" s="52"/>
      <c r="C15" s="46" t="s">
        <v>20</v>
      </c>
      <c r="D15" s="46"/>
      <c r="E15" s="46"/>
      <c r="F15" s="46"/>
      <c r="G15" s="46"/>
      <c r="J15" s="36">
        <v>4</v>
      </c>
      <c r="K15" s="36"/>
    </row>
    <row r="16" spans="1:12" x14ac:dyDescent="0.25">
      <c r="A16" s="53"/>
      <c r="B16" s="54"/>
      <c r="C16" s="55"/>
      <c r="D16" s="55"/>
      <c r="E16" s="55"/>
      <c r="F16" s="55"/>
      <c r="G16" s="55"/>
      <c r="H16" s="28"/>
      <c r="I16" s="28"/>
      <c r="J16" s="28"/>
      <c r="K16" s="32"/>
      <c r="L16" s="28"/>
    </row>
    <row r="17" spans="1:12" x14ac:dyDescent="0.25">
      <c r="A17" s="30"/>
      <c r="B17" s="28"/>
      <c r="C17" s="31"/>
      <c r="D17" s="31"/>
      <c r="E17" s="31"/>
      <c r="F17" s="31"/>
      <c r="G17" s="31"/>
      <c r="H17" s="28"/>
      <c r="I17" s="28"/>
      <c r="J17" s="28"/>
      <c r="K17" s="32"/>
      <c r="L17" s="28"/>
    </row>
    <row r="18" spans="1:12" x14ac:dyDescent="0.25">
      <c r="A18" s="33" t="s">
        <v>18</v>
      </c>
      <c r="B18" s="28"/>
      <c r="C18" s="34"/>
      <c r="D18" s="28"/>
      <c r="E18" s="28"/>
      <c r="F18" s="28"/>
      <c r="G18" s="28"/>
      <c r="H18" s="28"/>
      <c r="I18" s="28"/>
      <c r="J18" s="28"/>
      <c r="K18" s="35"/>
      <c r="L18" s="28"/>
    </row>
    <row r="19" spans="1:12" x14ac:dyDescent="0.25">
      <c r="A19" s="39" t="s">
        <v>15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29"/>
    </row>
    <row r="20" spans="1:12" ht="46.5" customHeight="1" x14ac:dyDescent="0.25">
      <c r="A20" s="41" t="s">
        <v>16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29"/>
    </row>
    <row r="21" spans="1:12" ht="15" customHeight="1" x14ac:dyDescent="0.25">
      <c r="A21" s="48"/>
      <c r="B21" s="49"/>
      <c r="C21" s="9"/>
      <c r="K21" s="7"/>
    </row>
    <row r="22" spans="1:12" x14ac:dyDescent="0.25">
      <c r="A22" s="50"/>
      <c r="B22" s="49"/>
      <c r="C22" s="14"/>
      <c r="K22" s="8"/>
    </row>
    <row r="23" spans="1:12" ht="33.75" customHeight="1" x14ac:dyDescent="0.25">
      <c r="A23" s="38" t="s">
        <v>5</v>
      </c>
      <c r="B23" s="47"/>
      <c r="C23" s="38" t="s">
        <v>6</v>
      </c>
      <c r="D23" s="38"/>
      <c r="E23" s="1"/>
      <c r="F23" s="1"/>
      <c r="G23" s="1"/>
      <c r="H23" s="1"/>
      <c r="I23" s="1"/>
      <c r="J23" s="1"/>
      <c r="K23" s="10">
        <f>SUM(J14:K15)</f>
        <v>9</v>
      </c>
    </row>
    <row r="26" spans="1:12" ht="24" x14ac:dyDescent="0.25">
      <c r="A26" s="17" t="s">
        <v>4</v>
      </c>
      <c r="B26" s="18"/>
      <c r="C26" s="18"/>
      <c r="E26" s="15" t="s">
        <v>7</v>
      </c>
      <c r="F26" s="18"/>
      <c r="G26" s="45" t="s">
        <v>8</v>
      </c>
      <c r="H26" s="45"/>
      <c r="I26" s="45"/>
      <c r="J26" s="45" t="s">
        <v>9</v>
      </c>
      <c r="K26" s="45"/>
    </row>
    <row r="27" spans="1:12" ht="15" customHeight="1" thickBot="1" x14ac:dyDescent="0.3">
      <c r="A27" s="19"/>
      <c r="B27" s="20"/>
      <c r="C27" s="20" t="s">
        <v>10</v>
      </c>
      <c r="D27" s="21"/>
      <c r="E27" s="22">
        <f>K23</f>
        <v>9</v>
      </c>
      <c r="F27" s="20"/>
      <c r="G27" s="44">
        <f>E27*0.21</f>
        <v>1.89</v>
      </c>
      <c r="H27" s="44"/>
      <c r="I27" s="44"/>
      <c r="J27" s="44">
        <f>SUM(G27,E27)</f>
        <v>10.89</v>
      </c>
      <c r="K27" s="44"/>
    </row>
    <row r="28" spans="1:12" x14ac:dyDescent="0.25">
      <c r="F28" s="2"/>
      <c r="G28" s="2"/>
      <c r="H28" s="2"/>
      <c r="I28" s="2"/>
      <c r="J28" s="2"/>
    </row>
    <row r="29" spans="1:12" x14ac:dyDescent="0.25">
      <c r="F29" s="2"/>
      <c r="G29" s="2"/>
      <c r="H29" s="2"/>
      <c r="I29" s="2"/>
      <c r="J29" s="2"/>
    </row>
    <row r="30" spans="1:12" ht="21.75" thickBot="1" x14ac:dyDescent="0.4">
      <c r="A30" s="15"/>
      <c r="C30" s="27" t="s">
        <v>14</v>
      </c>
      <c r="D30" s="23"/>
      <c r="E30" s="23"/>
      <c r="F30" s="23"/>
      <c r="G30" s="24"/>
      <c r="H30" s="23"/>
      <c r="I30" s="43">
        <f>J27</f>
        <v>10.89</v>
      </c>
      <c r="J30" s="43"/>
    </row>
    <row r="31" spans="1:12" ht="15.75" thickTop="1" x14ac:dyDescent="0.25"/>
  </sheetData>
  <mergeCells count="26">
    <mergeCell ref="B1:C1"/>
    <mergeCell ref="C14:G14"/>
    <mergeCell ref="B2:C2"/>
    <mergeCell ref="A10:K10"/>
    <mergeCell ref="D3:K3"/>
    <mergeCell ref="J14:K14"/>
    <mergeCell ref="C16:G16"/>
    <mergeCell ref="A13:B13"/>
    <mergeCell ref="A14:B14"/>
    <mergeCell ref="A12:B12"/>
    <mergeCell ref="I30:J30"/>
    <mergeCell ref="J27:K27"/>
    <mergeCell ref="J26:K26"/>
    <mergeCell ref="G27:I27"/>
    <mergeCell ref="G26:I26"/>
    <mergeCell ref="J15:K15"/>
    <mergeCell ref="H2:J2"/>
    <mergeCell ref="C23:D23"/>
    <mergeCell ref="A19:K19"/>
    <mergeCell ref="A20:K20"/>
    <mergeCell ref="C15:G15"/>
    <mergeCell ref="A23:B23"/>
    <mergeCell ref="A21:B21"/>
    <mergeCell ref="A22:B22"/>
    <mergeCell ref="A16:B16"/>
    <mergeCell ref="A15:B15"/>
  </mergeCells>
  <phoneticPr fontId="9" type="noConversion"/>
  <pageMargins left="0.7" right="0.7" top="0.78740157499999996" bottom="0.78740157499999996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 Hrdina</dc:creator>
  <cp:lastModifiedBy>Stránská Radka</cp:lastModifiedBy>
  <cp:lastPrinted>2025-05-27T13:39:22Z</cp:lastPrinted>
  <dcterms:created xsi:type="dcterms:W3CDTF">2025-05-26T20:31:21Z</dcterms:created>
  <dcterms:modified xsi:type="dcterms:W3CDTF">2025-06-30T10:35:06Z</dcterms:modified>
</cp:coreProperties>
</file>